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letic-my.sharepoint.com/personal/gintare_alonderyte_ignitis_lt/Documents/Desktop/Pirkimai/VKJ/2026-VKJ-83-Atliekų katilo dūmų valymo stoties filtrai, detalės, eksploatacinės medžiagos/PD/"/>
    </mc:Choice>
  </mc:AlternateContent>
  <xr:revisionPtr revIDLastSave="779" documentId="8_{6A1A2318-D856-4B8C-846B-5F9F1DA7E53F}" xr6:coauthVersionLast="47" xr6:coauthVersionMax="47" xr10:uidLastSave="{FA75DCE0-BDA7-5CE8-BC24-A9DEF8BF79D8}"/>
  <bookViews>
    <workbookView xWindow="2622" yWindow="2622" windowWidth="19562" windowHeight="11384"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4" l="1"/>
  <c r="K9" i="4"/>
  <c r="K10" i="4"/>
  <c r="K11" i="4"/>
  <c r="K12" i="4"/>
  <c r="K13" i="4"/>
  <c r="K14" i="4"/>
  <c r="K15" i="4"/>
  <c r="K16" i="4"/>
  <c r="K7" i="4"/>
  <c r="K17" i="4" l="1"/>
  <c r="K19" i="4" s="1"/>
</calcChain>
</file>

<file path=xl/sharedStrings.xml><?xml version="1.0" encoding="utf-8"?>
<sst xmlns="http://schemas.openxmlformats.org/spreadsheetml/2006/main" count="51" uniqueCount="32">
  <si>
    <t>Pasiūlymo priedas_Techninės specifikacijos priedas Nr. 1</t>
  </si>
  <si>
    <t>PASIŪLYMO KAINA</t>
  </si>
  <si>
    <t>Eil. Nr.</t>
  </si>
  <si>
    <t>Prekių pavadiimas</t>
  </si>
  <si>
    <t>Preliminarus kiekis Sutarties galiojimo laikotarpiu</t>
  </si>
  <si>
    <t>Mato vienetas</t>
  </si>
  <si>
    <t xml:space="preserve">Siūlomų Prekių gamintojas
</t>
  </si>
  <si>
    <t>1 mato vieneto įkainis, EUR be PVM</t>
  </si>
  <si>
    <t>Kaina, EUR be PVM</t>
  </si>
  <si>
    <t>Gamintojas</t>
  </si>
  <si>
    <t>Gamintojo identifikacijos Nr.</t>
  </si>
  <si>
    <t>Atraminis narvas B-98, 3,0 m ilgio/ Support cage  B-98, 3.0 m long</t>
  </si>
  <si>
    <t>Lühr Filter</t>
  </si>
  <si>
    <t>vnt.</t>
  </si>
  <si>
    <t>Plokščias maišas B-98, 3,0 m/ Flat-bag  B-98  3.0 m</t>
  </si>
  <si>
    <t>Apsauginis dangtelis atraminiam narvui/ Protective cap for support cage</t>
  </si>
  <si>
    <t>Montavimo pagalbinė priemonė apsauginiam dangteliui/ Assembly aid for protective cap</t>
  </si>
  <si>
    <t>Suslėgto oro jungtis plokščio maišo montavimui/ Fitting air for flat-bag mounting</t>
  </si>
  <si>
    <t>Antgalis, forma A/ Mouthpiece form A</t>
  </si>
  <si>
    <t>Aklasis dangtelis su sandarinimo flanšu/ Blank cover with sealing flange</t>
  </si>
  <si>
    <t>Montavimo šakė/ Assembly fork/</t>
  </si>
  <si>
    <t>Montavimo įrankis/ Assembly tool</t>
  </si>
  <si>
    <t>Tvirtinimo įtaisas/ Mounting device/</t>
  </si>
  <si>
    <r>
      <t>Pasiūlymo kaina EUR be PVM (C</t>
    </r>
    <r>
      <rPr>
        <b/>
        <vertAlign val="subscript"/>
        <sz val="10"/>
        <color theme="1"/>
        <rFont val="Arial"/>
        <family val="2"/>
        <charset val="186"/>
      </rPr>
      <t>p</t>
    </r>
    <r>
      <rPr>
        <b/>
        <sz val="10"/>
        <color theme="1"/>
        <rFont val="Arial"/>
        <family val="2"/>
        <charset val="186"/>
      </rPr>
      <t>)</t>
    </r>
  </si>
  <si>
    <t xml:space="preserve">Pasiūlymo kaina EUR su PVM </t>
  </si>
  <si>
    <r>
      <t>Informacija/reikalavimai Prekėms</t>
    </r>
    <r>
      <rPr>
        <b/>
        <vertAlign val="superscript"/>
        <sz val="10"/>
        <rFont val="Arial"/>
        <family val="2"/>
        <charset val="186"/>
      </rPr>
      <t>[3]</t>
    </r>
  </si>
  <si>
    <r>
      <t xml:space="preserve">PVM </t>
    </r>
    <r>
      <rPr>
        <b/>
        <vertAlign val="superscript"/>
        <sz val="10"/>
        <color theme="1"/>
        <rFont val="Arial"/>
        <family val="2"/>
        <charset val="186"/>
      </rPr>
      <t>[4]</t>
    </r>
    <r>
      <rPr>
        <b/>
        <sz val="10"/>
        <color theme="1"/>
        <rFont val="Arial"/>
        <family val="2"/>
        <charset val="186"/>
      </rPr>
      <t xml:space="preserve"> </t>
    </r>
  </si>
  <si>
    <r>
      <t>TVS</t>
    </r>
    <r>
      <rPr>
        <b/>
        <vertAlign val="superscript"/>
        <sz val="10"/>
        <color theme="1"/>
        <rFont val="Arial"/>
        <family val="2"/>
        <charset val="186"/>
      </rPr>
      <t>[1]</t>
    </r>
    <r>
      <rPr>
        <b/>
        <sz val="10"/>
        <color theme="1"/>
        <rFont val="Arial"/>
        <family val="2"/>
        <charset val="186"/>
      </rPr>
      <t xml:space="preserve"> kodas</t>
    </r>
    <r>
      <rPr>
        <b/>
        <vertAlign val="superscript"/>
        <sz val="10"/>
        <color theme="1"/>
        <rFont val="Arial"/>
        <family val="2"/>
        <charset val="186"/>
      </rPr>
      <t>[2]</t>
    </r>
  </si>
  <si>
    <t>[1] Pirkėjo naudojama "Turto valdymo sistema"</t>
  </si>
  <si>
    <t>[2] Pirkėjo naudojamos TVS sistemos prekei suteiktas kodas, naudojamas pirkimo Užsakymuose, pateikiamuose Tiekėjui</t>
  </si>
  <si>
    <t>[3] Pirkėjas neturi techninių reikalavimų ir brėžinių perkamoms prekėms. Šiame stulpelyje pateikta informacija apie įrangos gamintoją, kuris pagal gamintojo identifikacijos numerį gamina atitinkamų parametrų prekę. Tiekėjas gali siūlyti lygiavertes prekes, bet tokios prekės turi būti tinkamos ir suderintos su gamintoju bei jo įranga.</t>
  </si>
  <si>
    <t>[4]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</si>
</sst>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sz val="10"/>
      <color rgb="FF000000"/>
      <name val="Arial"/>
      <family val="2"/>
      <charset val="186"/>
    </font>
    <font>
      <b/>
      <sz val="10"/>
      <name val="Arial"/>
      <family val="2"/>
      <charset val="186"/>
    </font>
    <font>
      <b/>
      <vertAlign val="subscript"/>
      <sz val="10"/>
      <color theme="1"/>
      <name val="Arial"/>
      <family val="2"/>
      <charset val="186"/>
    </font>
    <font>
      <i/>
      <sz val="10"/>
      <color theme="1"/>
      <name val="Arial"/>
      <family val="2"/>
      <charset val="186"/>
    </font>
    <font>
      <sz val="10"/>
      <name val="Arial"/>
      <family val="2"/>
      <charset val="186"/>
    </font>
    <font>
      <b/>
      <vertAlign val="superscript"/>
      <sz val="10"/>
      <name val="Arial"/>
      <family val="2"/>
      <charset val="186"/>
    </font>
    <font>
      <sz val="10"/>
      <color rgb="FF000000"/>
      <name val="Arial"/>
      <family val="2"/>
      <charset val="186"/>
    </font>
    <font>
      <i/>
      <sz val="10"/>
      <name val="Arial"/>
      <family val="2"/>
      <charset val="186"/>
    </font>
  </fonts>
  <fills count="4">
    <fill>
      <patternFill patternType="none"/>
    </fill>
    <fill>
      <patternFill patternType="gray125"/>
    </fill>
    <fill>
      <patternFill patternType="solid">
        <fgColor rgb="FFDBE5F1"/>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medium">
        <color rgb="FF000000"/>
      </left>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6">
    <xf numFmtId="0" fontId="0" fillId="0" borderId="0" xfId="0"/>
    <xf numFmtId="0" fontId="2" fillId="0" borderId="0" xfId="0" applyFont="1"/>
    <xf numFmtId="0" fontId="2" fillId="0" borderId="0" xfId="0" applyFont="1" applyAlignment="1">
      <alignment horizontal="right"/>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2" fillId="0" borderId="5" xfId="0" applyFont="1" applyBorder="1"/>
    <xf numFmtId="0" fontId="2" fillId="0" borderId="1" xfId="0" applyFont="1" applyBorder="1"/>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wrapText="1"/>
    </xf>
    <xf numFmtId="0" fontId="8" fillId="0" borderId="1" xfId="0" applyFont="1" applyBorder="1" applyAlignment="1">
      <alignment vertical="center"/>
    </xf>
    <xf numFmtId="0" fontId="10" fillId="0" borderId="0" xfId="0" applyFont="1" applyAlignment="1">
      <alignment horizontal="center"/>
    </xf>
    <xf numFmtId="0" fontId="8" fillId="0" borderId="1" xfId="0" applyFont="1" applyBorder="1" applyAlignment="1">
      <alignment horizontal="center" vertical="center"/>
    </xf>
    <xf numFmtId="0" fontId="11" fillId="0" borderId="0" xfId="0" applyFont="1" applyAlignment="1">
      <alignment horizontal="left"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0" borderId="0" xfId="0" applyFont="1" applyAlignment="1">
      <alignment horizontal="left" wrapText="1"/>
    </xf>
    <xf numFmtId="0" fontId="2" fillId="0" borderId="0" xfId="0" applyFont="1" applyAlignment="1">
      <alignment horizontal="left" vertical="center" wrapText="1"/>
    </xf>
    <xf numFmtId="0" fontId="1" fillId="0" borderId="2" xfId="0" applyFont="1" applyBorder="1" applyAlignment="1">
      <alignment horizontal="right"/>
    </xf>
    <xf numFmtId="0" fontId="1" fillId="0" borderId="3" xfId="0" applyFont="1" applyBorder="1" applyAlignment="1">
      <alignment horizontal="right"/>
    </xf>
    <xf numFmtId="0" fontId="2" fillId="0" borderId="0" xfId="0" applyFont="1" applyAlignment="1">
      <alignment horizontal="right"/>
    </xf>
    <xf numFmtId="0" fontId="1" fillId="0" borderId="7" xfId="0" applyFont="1" applyBorder="1" applyAlignment="1">
      <alignment horizontal="right" vertical="center" wrapText="1"/>
    </xf>
    <xf numFmtId="0" fontId="1" fillId="0" borderId="4" xfId="0" applyFont="1" applyBorder="1" applyAlignment="1">
      <alignment horizontal="right" vertical="center" wrapText="1"/>
    </xf>
    <xf numFmtId="0" fontId="1" fillId="0" borderId="6" xfId="0" applyFont="1" applyBorder="1" applyAlignment="1">
      <alignment horizontal="right" vertical="center" wrapText="1"/>
    </xf>
    <xf numFmtId="0" fontId="1" fillId="0" borderId="0" xfId="0" applyFont="1" applyAlignment="1">
      <alignment horizontal="center"/>
    </xf>
    <xf numFmtId="0" fontId="5" fillId="3" borderId="1" xfId="0" applyFont="1" applyFill="1" applyBorder="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K27"/>
  <sheetViews>
    <sheetView tabSelected="1" workbookViewId="0">
      <selection activeCell="C26" sqref="C26"/>
    </sheetView>
  </sheetViews>
  <sheetFormatPr defaultColWidth="8.875" defaultRowHeight="12.9" x14ac:dyDescent="0.2"/>
  <cols>
    <col min="1" max="1" width="3.625" style="1" bestFit="1" customWidth="1"/>
    <col min="2" max="2" width="15.25" style="1" customWidth="1"/>
    <col min="3" max="3" width="73.25" style="1" bestFit="1" customWidth="1"/>
    <col min="4" max="4" width="15" style="1" customWidth="1"/>
    <col min="5" max="5" width="16.375" style="1" bestFit="1" customWidth="1"/>
    <col min="6" max="6" width="17.875" style="1" bestFit="1" customWidth="1"/>
    <col min="7" max="7" width="8.375" style="1" bestFit="1" customWidth="1"/>
    <col min="8" max="8" width="14.375" style="1" bestFit="1" customWidth="1"/>
    <col min="9" max="9" width="14.25" style="1" bestFit="1" customWidth="1"/>
    <col min="10" max="10" width="14.375" style="1" bestFit="1" customWidth="1"/>
    <col min="11" max="11" width="13.75" style="12" bestFit="1" customWidth="1"/>
    <col min="12" max="16384" width="8.875" style="1"/>
  </cols>
  <sheetData>
    <row r="1" spans="1:11" ht="14.3" customHeight="1" x14ac:dyDescent="0.2">
      <c r="A1" s="26" t="s">
        <v>0</v>
      </c>
      <c r="B1" s="26"/>
      <c r="C1" s="26"/>
      <c r="D1" s="26"/>
      <c r="E1" s="26"/>
      <c r="F1" s="26"/>
      <c r="G1" s="26"/>
      <c r="H1" s="26"/>
      <c r="I1" s="26"/>
      <c r="J1" s="26"/>
      <c r="K1" s="26"/>
    </row>
    <row r="2" spans="1:11" ht="14.3" customHeight="1" x14ac:dyDescent="0.2">
      <c r="A2" s="2"/>
      <c r="B2" s="2"/>
      <c r="C2" s="2"/>
      <c r="D2" s="2"/>
      <c r="E2" s="2"/>
      <c r="F2" s="2"/>
      <c r="G2" s="2"/>
      <c r="H2" s="2"/>
      <c r="I2" s="2"/>
      <c r="J2" s="2"/>
    </row>
    <row r="3" spans="1:11" ht="13.6" x14ac:dyDescent="0.25">
      <c r="A3" s="30" t="s">
        <v>1</v>
      </c>
      <c r="B3" s="30"/>
      <c r="C3" s="30"/>
      <c r="D3" s="30"/>
      <c r="E3" s="30"/>
      <c r="F3" s="30"/>
      <c r="G3" s="30"/>
      <c r="H3" s="30"/>
      <c r="I3" s="30"/>
      <c r="J3" s="30"/>
      <c r="K3" s="30"/>
    </row>
    <row r="4" spans="1:11" ht="17.149999999999999" customHeight="1" x14ac:dyDescent="0.2">
      <c r="C4" s="7"/>
      <c r="D4" s="7"/>
      <c r="E4" s="7"/>
      <c r="F4" s="7"/>
      <c r="G4" s="7"/>
      <c r="H4" s="7"/>
      <c r="I4" s="7"/>
      <c r="J4" s="7"/>
      <c r="K4" s="13"/>
    </row>
    <row r="5" spans="1:11" ht="17.149999999999999" customHeight="1" x14ac:dyDescent="0.25">
      <c r="A5" s="35" t="s">
        <v>2</v>
      </c>
      <c r="B5" s="20" t="s">
        <v>27</v>
      </c>
      <c r="C5" s="32" t="s">
        <v>3</v>
      </c>
      <c r="D5" s="31" t="s">
        <v>25</v>
      </c>
      <c r="E5" s="31"/>
      <c r="F5" s="34" t="s">
        <v>4</v>
      </c>
      <c r="G5" s="34" t="s">
        <v>5</v>
      </c>
      <c r="H5" s="34" t="s">
        <v>6</v>
      </c>
      <c r="I5" s="34" t="s">
        <v>6</v>
      </c>
      <c r="J5" s="34" t="s">
        <v>7</v>
      </c>
      <c r="K5" s="34" t="s">
        <v>8</v>
      </c>
    </row>
    <row r="6" spans="1:11" s="5" customFormat="1" ht="54.35" customHeight="1" x14ac:dyDescent="0.25">
      <c r="A6" s="35"/>
      <c r="B6" s="21"/>
      <c r="C6" s="33"/>
      <c r="D6" s="10" t="s">
        <v>9</v>
      </c>
      <c r="E6" s="10" t="s">
        <v>10</v>
      </c>
      <c r="F6" s="34"/>
      <c r="G6" s="34"/>
      <c r="H6" s="34"/>
      <c r="I6" s="34"/>
      <c r="J6" s="34"/>
      <c r="K6" s="34"/>
    </row>
    <row r="7" spans="1:11" x14ac:dyDescent="0.2">
      <c r="A7" s="4">
        <v>1</v>
      </c>
      <c r="B7" s="15">
        <v>11100100233</v>
      </c>
      <c r="C7" s="16" t="s">
        <v>11</v>
      </c>
      <c r="D7" s="18" t="s">
        <v>12</v>
      </c>
      <c r="E7" s="9">
        <v>7201767</v>
      </c>
      <c r="F7" s="9">
        <v>4320</v>
      </c>
      <c r="G7" s="9" t="s">
        <v>13</v>
      </c>
      <c r="H7" s="3"/>
      <c r="I7" s="3"/>
      <c r="J7" s="3"/>
      <c r="K7" s="4">
        <f>F7*J7</f>
        <v>0</v>
      </c>
    </row>
    <row r="8" spans="1:11" x14ac:dyDescent="0.2">
      <c r="A8" s="4">
        <v>2</v>
      </c>
      <c r="B8" s="4">
        <v>11100100229</v>
      </c>
      <c r="C8" s="16" t="s">
        <v>14</v>
      </c>
      <c r="D8" s="18" t="s">
        <v>12</v>
      </c>
      <c r="E8" s="9">
        <v>3606453</v>
      </c>
      <c r="F8" s="9">
        <v>4320</v>
      </c>
      <c r="G8" s="9" t="s">
        <v>13</v>
      </c>
      <c r="H8" s="4"/>
      <c r="I8" s="4"/>
      <c r="J8" s="4"/>
      <c r="K8" s="4">
        <f t="shared" ref="K8:K16" si="0">F8*J8</f>
        <v>0</v>
      </c>
    </row>
    <row r="9" spans="1:11" x14ac:dyDescent="0.2">
      <c r="A9" s="4">
        <v>3</v>
      </c>
      <c r="B9" s="17">
        <v>11100100231</v>
      </c>
      <c r="C9" s="16" t="s">
        <v>15</v>
      </c>
      <c r="D9" s="18" t="s">
        <v>12</v>
      </c>
      <c r="E9" s="9">
        <v>7201235</v>
      </c>
      <c r="F9" s="9">
        <v>4320</v>
      </c>
      <c r="G9" s="9" t="s">
        <v>13</v>
      </c>
      <c r="H9" s="4"/>
      <c r="I9" s="4"/>
      <c r="J9" s="4"/>
      <c r="K9" s="4">
        <f t="shared" si="0"/>
        <v>0</v>
      </c>
    </row>
    <row r="10" spans="1:11" x14ac:dyDescent="0.2">
      <c r="A10" s="4">
        <v>4</v>
      </c>
      <c r="B10" s="4">
        <v>10409900020</v>
      </c>
      <c r="C10" s="16" t="s">
        <v>16</v>
      </c>
      <c r="D10" s="18" t="s">
        <v>12</v>
      </c>
      <c r="E10" s="9">
        <v>7201085</v>
      </c>
      <c r="F10" s="9">
        <v>4230</v>
      </c>
      <c r="G10" s="9" t="s">
        <v>13</v>
      </c>
      <c r="H10" s="8"/>
      <c r="I10" s="8"/>
      <c r="J10" s="8"/>
      <c r="K10" s="4">
        <f t="shared" si="0"/>
        <v>0</v>
      </c>
    </row>
    <row r="11" spans="1:11" x14ac:dyDescent="0.2">
      <c r="A11" s="4">
        <v>5</v>
      </c>
      <c r="B11" s="4">
        <v>11100100230</v>
      </c>
      <c r="C11" s="16" t="s">
        <v>17</v>
      </c>
      <c r="D11" s="18" t="s">
        <v>12</v>
      </c>
      <c r="E11" s="9">
        <v>1301142</v>
      </c>
      <c r="F11" s="9">
        <v>2</v>
      </c>
      <c r="G11" s="9" t="s">
        <v>13</v>
      </c>
      <c r="H11" s="8"/>
      <c r="I11" s="8"/>
      <c r="J11" s="8"/>
      <c r="K11" s="4">
        <f t="shared" si="0"/>
        <v>0</v>
      </c>
    </row>
    <row r="12" spans="1:11" x14ac:dyDescent="0.2">
      <c r="A12" s="4">
        <v>6</v>
      </c>
      <c r="B12" s="4">
        <v>10409900044</v>
      </c>
      <c r="C12" s="16" t="s">
        <v>18</v>
      </c>
      <c r="D12" s="18" t="s">
        <v>12</v>
      </c>
      <c r="E12" s="9">
        <v>7201058</v>
      </c>
      <c r="F12" s="9">
        <v>4440</v>
      </c>
      <c r="G12" s="9" t="s">
        <v>13</v>
      </c>
      <c r="H12" s="8"/>
      <c r="I12" s="8"/>
      <c r="J12" s="8"/>
      <c r="K12" s="4">
        <f t="shared" si="0"/>
        <v>0</v>
      </c>
    </row>
    <row r="13" spans="1:11" x14ac:dyDescent="0.2">
      <c r="A13" s="4">
        <v>7</v>
      </c>
      <c r="B13" s="4">
        <v>10409900045</v>
      </c>
      <c r="C13" s="16" t="s">
        <v>19</v>
      </c>
      <c r="D13" s="18" t="s">
        <v>12</v>
      </c>
      <c r="E13" s="9">
        <v>6000066</v>
      </c>
      <c r="F13" s="9">
        <v>60</v>
      </c>
      <c r="G13" s="9" t="s">
        <v>13</v>
      </c>
      <c r="H13" s="8"/>
      <c r="I13" s="8"/>
      <c r="J13" s="8"/>
      <c r="K13" s="4">
        <f t="shared" si="0"/>
        <v>0</v>
      </c>
    </row>
    <row r="14" spans="1:11" x14ac:dyDescent="0.2">
      <c r="A14" s="4">
        <v>8</v>
      </c>
      <c r="B14" s="4">
        <v>10409900022</v>
      </c>
      <c r="C14" s="16" t="s">
        <v>20</v>
      </c>
      <c r="D14" s="18" t="s">
        <v>12</v>
      </c>
      <c r="E14" s="9">
        <v>7201593</v>
      </c>
      <c r="F14" s="9">
        <v>2</v>
      </c>
      <c r="G14" s="9" t="s">
        <v>13</v>
      </c>
      <c r="H14" s="8"/>
      <c r="I14" s="8"/>
      <c r="J14" s="8"/>
      <c r="K14" s="4">
        <f t="shared" si="0"/>
        <v>0</v>
      </c>
    </row>
    <row r="15" spans="1:11" x14ac:dyDescent="0.2">
      <c r="A15" s="4">
        <v>9</v>
      </c>
      <c r="B15" s="4">
        <v>10409900023</v>
      </c>
      <c r="C15" s="16" t="s">
        <v>21</v>
      </c>
      <c r="D15" s="18" t="s">
        <v>12</v>
      </c>
      <c r="E15" s="9">
        <v>7201382</v>
      </c>
      <c r="F15" s="9">
        <v>2</v>
      </c>
      <c r="G15" s="9" t="s">
        <v>13</v>
      </c>
      <c r="H15" s="8"/>
      <c r="I15" s="8"/>
      <c r="J15" s="8"/>
      <c r="K15" s="4">
        <f t="shared" si="0"/>
        <v>0</v>
      </c>
    </row>
    <row r="16" spans="1:11" x14ac:dyDescent="0.2">
      <c r="A16" s="4">
        <v>10</v>
      </c>
      <c r="B16" s="4">
        <v>10409900024</v>
      </c>
      <c r="C16" s="16" t="s">
        <v>22</v>
      </c>
      <c r="D16" s="18" t="s">
        <v>12</v>
      </c>
      <c r="E16" s="9">
        <v>7201271</v>
      </c>
      <c r="F16" s="9">
        <v>2</v>
      </c>
      <c r="G16" s="9" t="s">
        <v>13</v>
      </c>
      <c r="H16" s="8"/>
      <c r="I16" s="8"/>
      <c r="J16" s="8"/>
      <c r="K16" s="4">
        <f t="shared" si="0"/>
        <v>0</v>
      </c>
    </row>
    <row r="17" spans="1:11" ht="14.95" x14ac:dyDescent="0.3">
      <c r="A17" s="24" t="s">
        <v>23</v>
      </c>
      <c r="B17" s="24"/>
      <c r="C17" s="24"/>
      <c r="D17" s="24"/>
      <c r="E17" s="24"/>
      <c r="F17" s="24"/>
      <c r="G17" s="24"/>
      <c r="H17" s="24"/>
      <c r="I17" s="24"/>
      <c r="J17" s="25"/>
      <c r="K17" s="4">
        <f>SUM(K7:K16)</f>
        <v>0</v>
      </c>
    </row>
    <row r="18" spans="1:11" ht="15.65" x14ac:dyDescent="0.25">
      <c r="A18" s="24" t="s">
        <v>26</v>
      </c>
      <c r="B18" s="24"/>
      <c r="C18" s="24"/>
      <c r="D18" s="24"/>
      <c r="E18" s="24"/>
      <c r="F18" s="24"/>
      <c r="G18" s="24"/>
      <c r="H18" s="24"/>
      <c r="I18" s="24"/>
      <c r="J18" s="25"/>
      <c r="K18" s="4"/>
    </row>
    <row r="19" spans="1:11" ht="13.6" x14ac:dyDescent="0.2">
      <c r="A19" s="27" t="s">
        <v>24</v>
      </c>
      <c r="B19" s="28"/>
      <c r="C19" s="28"/>
      <c r="D19" s="28"/>
      <c r="E19" s="28"/>
      <c r="F19" s="28"/>
      <c r="G19" s="28"/>
      <c r="H19" s="28"/>
      <c r="I19" s="28"/>
      <c r="J19" s="29"/>
      <c r="K19" s="4">
        <f>K17+K18</f>
        <v>0</v>
      </c>
    </row>
    <row r="20" spans="1:11" x14ac:dyDescent="0.2">
      <c r="A20" s="6"/>
      <c r="B20" s="6"/>
      <c r="C20" s="6"/>
      <c r="D20" s="6"/>
      <c r="E20" s="6"/>
      <c r="F20" s="6"/>
      <c r="G20" s="6"/>
      <c r="H20" s="6"/>
      <c r="I20" s="6"/>
      <c r="J20" s="6"/>
      <c r="K20" s="14"/>
    </row>
    <row r="21" spans="1:11" x14ac:dyDescent="0.2">
      <c r="A21" s="22" t="s">
        <v>28</v>
      </c>
      <c r="B21" s="22"/>
      <c r="C21" s="22"/>
      <c r="D21" s="22"/>
      <c r="E21" s="22"/>
      <c r="F21" s="22"/>
      <c r="G21" s="22"/>
      <c r="H21" s="22"/>
      <c r="I21" s="22"/>
      <c r="J21" s="22"/>
    </row>
    <row r="22" spans="1:11" x14ac:dyDescent="0.2">
      <c r="A22" s="22" t="s">
        <v>29</v>
      </c>
      <c r="B22" s="22"/>
      <c r="C22" s="22"/>
      <c r="D22" s="22"/>
      <c r="E22" s="22"/>
      <c r="F22" s="22"/>
      <c r="G22" s="22"/>
      <c r="H22" s="22"/>
      <c r="I22" s="22"/>
      <c r="J22" s="22"/>
    </row>
    <row r="23" spans="1:11" x14ac:dyDescent="0.2">
      <c r="A23" s="19" t="s">
        <v>30</v>
      </c>
      <c r="B23" s="19"/>
      <c r="C23" s="19"/>
      <c r="D23" s="19"/>
      <c r="E23" s="19"/>
      <c r="F23" s="19"/>
      <c r="G23" s="19"/>
      <c r="H23" s="19"/>
      <c r="I23" s="19"/>
      <c r="J23" s="19"/>
      <c r="K23" s="19"/>
    </row>
    <row r="24" spans="1:11" x14ac:dyDescent="0.2">
      <c r="A24" s="22" t="s">
        <v>31</v>
      </c>
      <c r="B24" s="22"/>
      <c r="C24" s="22"/>
      <c r="D24" s="22"/>
      <c r="E24" s="22"/>
      <c r="F24" s="22"/>
      <c r="G24" s="22"/>
      <c r="H24" s="22"/>
      <c r="I24" s="22"/>
      <c r="J24" s="22"/>
      <c r="K24" s="22"/>
    </row>
    <row r="27" spans="1:11" x14ac:dyDescent="0.2">
      <c r="A27" s="23"/>
      <c r="B27" s="23"/>
      <c r="C27" s="23"/>
      <c r="D27" s="23"/>
      <c r="E27" s="23"/>
      <c r="F27" s="23"/>
      <c r="G27" s="11"/>
    </row>
  </sheetData>
  <mergeCells count="20">
    <mergeCell ref="A1:K1"/>
    <mergeCell ref="A24:K24"/>
    <mergeCell ref="A18:J18"/>
    <mergeCell ref="A19:J19"/>
    <mergeCell ref="A3:K3"/>
    <mergeCell ref="D5:E5"/>
    <mergeCell ref="C5:C6"/>
    <mergeCell ref="F5:F6"/>
    <mergeCell ref="G5:G6"/>
    <mergeCell ref="H5:H6"/>
    <mergeCell ref="I5:I6"/>
    <mergeCell ref="J5:J6"/>
    <mergeCell ref="K5:K6"/>
    <mergeCell ref="A5:A6"/>
    <mergeCell ref="A23:K23"/>
    <mergeCell ref="B5:B6"/>
    <mergeCell ref="A21:J21"/>
    <mergeCell ref="A22:J22"/>
    <mergeCell ref="A27:F27"/>
    <mergeCell ref="A17:J1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afbf25fa6e592eb144ae2baafd44e61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6721ad12bcdbd0dca93b09a753efc8f4"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 ds:uri="85113f9b-7792-4c7d-945d-fa494ca64e04"/>
    <ds:schemaRef ds:uri="3db48862-3d5a-4b5b-a8ee-b1270852f994"/>
  </ds:schemaRefs>
</ds:datastoreItem>
</file>

<file path=customXml/itemProps2.xml><?xml version="1.0" encoding="utf-8"?>
<ds:datastoreItem xmlns:ds="http://schemas.openxmlformats.org/officeDocument/2006/customXml" ds:itemID="{2105AC83-9E4E-421D-8140-27A90787E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Gintarė Alonderytė</cp:lastModifiedBy>
  <cp:revision/>
  <dcterms:created xsi:type="dcterms:W3CDTF">2023-10-31T10:19:24Z</dcterms:created>
  <dcterms:modified xsi:type="dcterms:W3CDTF">2026-04-13T10:38:28Z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